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94" i="8" l="1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I67" i="8"/>
  <c r="H67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I20" i="8"/>
  <c r="H20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9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9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10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9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9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9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9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<sst xmlns="http://schemas.openxmlformats.org/spreadsheetml/2006/main" count="249" uniqueCount="171">
  <si>
    <t>Основание:</t>
  </si>
  <si>
    <t>Стройка:</t>
  </si>
  <si>
    <t>Объект:</t>
  </si>
  <si>
    <t>Код ресурса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</si>
  <si>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</si>
  <si>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</si>
  <si>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</si>
  <si>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</si>
  <si>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</si>
  <si>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</si>
  <si>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</si>
  <si>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</si>
  <si>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</si>
  <si>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</si>
  <si>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/>
  </si>
  <si>
    <t xml:space="preserve">к Локальной смете № 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</si>
  <si>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</si>
  <si>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</si>
  <si>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</si>
  <si>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</si>
  <si>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</si>
  <si>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</si>
  <si>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</si>
  <si>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01.2.03.03-0045</t>
  </si>
  <si>
    <t>Мастика битумно-полимерная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</si>
  <si>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</si>
  <si>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</si>
  <si>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</si>
  <si>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</si>
  <si>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</si>
  <si>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Вода...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</si>
  <si>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</si>
  <si>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</si>
  <si>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</si>
  <si>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</si>
  <si>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</si>
  <si>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01.7.07.29-0031</t>
  </si>
  <si>
    <t>Каболка</t>
  </si>
  <si>
    <t>01.7.11.07-0032</t>
  </si>
  <si>
    <t>Электроды сварочные Э42, диаметр 4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</si>
  <si>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</si>
  <si>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</si>
  <si>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</si>
  <si>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</si>
  <si>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</si>
  <si>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строительные...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</si>
  <si>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</si>
  <si>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</si>
  <si>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</si>
  <si>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</si>
  <si>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</si>
  <si>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01.7.19.02-0041</t>
  </si>
  <si>
    <t>Кольца резиновые для чугунных напорных труб диаметром 65-300 мм</t>
  </si>
  <si>
    <t>кг</t>
  </si>
  <si>
    <t>01.7.19.07-0006</t>
  </si>
  <si>
    <t>Резина техническая листовая прессованная</t>
  </si>
  <si>
    <t>02.2.05.04-1777</t>
  </si>
  <si>
    <t>Щебень М 800, фракция 20-40 мм, группа 2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</si>
  <si>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</si>
  <si>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</si>
  <si>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</si>
  <si>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</si>
  <si>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</si>
  <si>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</si>
  <si>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</si>
  <si>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</si>
  <si>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</si>
  <si>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</si>
  <si>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</si>
  <si>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</si>
  <si>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</si>
  <si>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</si>
  <si>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</si>
  <si>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</si>
  <si>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</si>
  <si>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</si>
  <si>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</si>
  <si>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</si>
  <si>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</si>
  <si>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</si>
  <si>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</si>
  <si>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</si>
  <si>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</si>
  <si>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</si>
  <si>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</si>
  <si>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</si>
  <si>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</si>
  <si>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</si>
  <si>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</si>
  <si>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</si>
  <si>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</si>
  <si>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</si>
  <si>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</si>
  <si>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</si>
  <si>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</si>
  <si>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</si>
  <si>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</si>
  <si>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</si>
  <si>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</si>
  <si>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ТЦ_04.2.01.01_63_6367046160_01.07.2023_01</t>
  </si>
  <si>
    <t xml:space="preserve">   - Асфальтобетонные смеси А16ВЛ (ГОСТ Р 58406.2-2020 на битуме по ГОСТ 33133-2014) (с доставкой)</t>
  </si>
  <si>
    <t xml:space="preserve">   - Асфальтобетонные смеси А32НН (ГОСТ Р 58406.2-2020 на битуме по ГОСТ 33133-2014)</t>
  </si>
  <si>
    <t>ТЦ_23.1.02.03_63_6316244910_11.08.2023_02</t>
  </si>
  <si>
    <t>Опорно напрявляющее кольцо ОНК-110</t>
  </si>
  <si>
    <t>ТЦ_24.3.01.04_21_2124038321_09.08.2023_01</t>
  </si>
  <si>
    <t xml:space="preserve">   - Труба двухслойная гофрированная SN8 Корсис, Д-110мм</t>
  </si>
  <si>
    <t xml:space="preserve">   - Труба двухслойная гофрированная SN8 Корсис, Д-160мм</t>
  </si>
  <si>
    <t>ТЦ_24.3.05.07_21_2124038321_09.08.2023_01</t>
  </si>
  <si>
    <t xml:space="preserve">   - Муфта Корсис DN110</t>
  </si>
  <si>
    <t xml:space="preserve">   - Муфта Корсис DN160</t>
  </si>
  <si>
    <t>ТЦ_24.3.05.19_21_2124038321_09.08.2023_01</t>
  </si>
  <si>
    <t xml:space="preserve">   - Уплотнительное кольцо Корсис DN110</t>
  </si>
  <si>
    <t xml:space="preserve">   - Уплотнительное кольцо Корсис DN160</t>
  </si>
  <si>
    <t>ФССЦ-01.2.01.01-0001</t>
  </si>
  <si>
    <t>Битумы нефтяные дорожные жидкие МГ, СГ</t>
  </si>
  <si>
    <t>ФССЦ-01.7.15.10-0066</t>
  </si>
  <si>
    <t>Скобы ходовые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</si>
  <si>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</si>
  <si>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</si>
  <si>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</si>
  <si>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</si>
  <si>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</si>
  <si>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</si>
  <si>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</si>
  <si>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</si>
  <si>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</si>
  <si>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(М100)_бетонная подготовка</t>
  </si>
  <si>
    <t>ФССЦ-04.1.02.05-0006</t>
  </si>
  <si>
    <t>Смеси бетонные тяжелого бетона (БСТ), класс В15 (М200)_лоток</t>
  </si>
  <si>
    <t>ФССЦ-04.1.02.05-0074</t>
  </si>
  <si>
    <t>Смеси бетонные тяжелого бетона (БСТ), крупность заполнителя более 40 мм, класс В7,5 (М100)</t>
  </si>
  <si>
    <t>ФССЦ-04.3.01.09-0014</t>
  </si>
  <si>
    <t>ФССЦ-05.1.01.09-0042</t>
  </si>
  <si>
    <t>Кольцо опорное КО-6 /бетон В15 (М200), объем 0,02 м3, расход арматуры 1,10 кг</t>
  </si>
  <si>
    <t>ФССЦ-05.1.01.09-0051</t>
  </si>
  <si>
    <t>Кольцо стеновое смотровых колодцев КС7.3, бетон В15 (М200), объем 0,05 м3, расход арматуры 1,64 кг</t>
  </si>
  <si>
    <t>ФССЦ-05.1.01.09-0056</t>
  </si>
  <si>
    <t>Кольцо стеновое смотровых колодцев КС10.9, бетон В15 (М200), объем 0,24 м3, расход арматуры 5,66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</si>
  <si>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</si>
  <si>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</si>
  <si>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ФССЦ-05.1.01.11-0044</t>
  </si>
  <si>
    <t>Плита днища ПН10, бетон В15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</si>
  <si>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</si>
  <si>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</si>
  <si>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ФССЦ-05.1.06.09-0003</t>
  </si>
  <si>
    <t>Плиты перекрытия 1ПП15-2, бетон B15, объем 0,27 м3, расход арматуры 32,21 кг</t>
  </si>
  <si>
    <t>ФССЦ-05.1.06.09-0088</t>
  </si>
  <si>
    <t>Плиты перекрытия ПП10-2, бетон B15, объем 0,10 м3, расход арматуры 16,65 кг</t>
  </si>
  <si>
    <t>ФССЦ-05.1.08.06-0058</t>
  </si>
  <si>
    <t>Плиты дорожные ПД6, бетон B20, объем 0,85 м3, расход арматуры 99,30 кг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</si>
  <si>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</si>
  <si>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</si>
  <si>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</si>
  <si>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 (С-1-03)</t>
  </si>
  <si>
    <t>ФССЦ-08.1.02.06-0043</t>
  </si>
  <si>
    <t>Люк чугунный тяжелый</t>
  </si>
  <si>
    <t>ФССЦ-16.2.01.02-0001</t>
  </si>
  <si>
    <t>Земля растительная</t>
  </si>
  <si>
    <t>ФССЦ-16.2.02.07-0161</t>
  </si>
  <si>
    <t>Семена газонных трав (смесь)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</si>
  <si>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</si>
  <si>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 (с учётом оборачиваемости)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</si>
  <si>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</si>
  <si>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</si>
  <si>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</si>
  <si>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</si>
  <si>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ВСЕГО по смете</t>
  </si>
  <si>
    <t>012/2023-НВК</t>
  </si>
  <si>
    <t xml:space="preserve">Ресурсная ведомость </t>
  </si>
  <si>
    <t>Канализационный выпуск Д-110мм. Канализационная линия Д-160мм</t>
  </si>
  <si>
    <t>Строительство ввода водопровода Д-110мм. Строительство канализационного выпуска Д-110мм.Строительство канализационной линии Д-160мм. Для обеспечения водоснабжения и водоотведения объекта: Жилой дом по адресу: г.Самара, ул.Г.Димитрова, дом 74А, секция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</si>
</sst>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7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49" fontId="7" fillId="0" borderId="0" xfId="12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99"/>
  <sheetViews>
    <sheetView showGridLines="0" tabSelected="1" zoomScaleNormal="100" zoomScaleSheetLayoutView="100" workbookViewId="0">
      <selection activeCell="A20" sqref="A20:A93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5546875" style="4" bestFit="1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2" t="s">
        <v>14</v>
      </c>
    </row>
    <row r="2" spans="1:9" ht="40.200000000000003" customHeight="1" x14ac:dyDescent="0.2">
      <c r="A2" s="1" t="s">
        <v>2</v>
      </c>
      <c r="B2" s="43" t="s">
        <v>170</v>
      </c>
      <c r="C2" s="43"/>
      <c r="D2" s="43"/>
      <c r="E2" s="43"/>
      <c r="F2" s="43"/>
      <c r="G2" s="43"/>
      <c r="H2" s="43"/>
      <c r="I2" s="43"/>
    </row>
    <row r="3" spans="1:9" ht="18.600000000000001" customHeight="1" x14ac:dyDescent="0.2">
      <c r="B3" s="43"/>
      <c r="C3" s="43"/>
      <c r="D3" s="43"/>
      <c r="E3" s="43"/>
      <c r="F3" s="43"/>
      <c r="G3" s="43"/>
      <c r="H3" s="43"/>
      <c r="I3" s="43"/>
    </row>
    <row r="4" spans="1:9" ht="13.2" customHeight="1" x14ac:dyDescent="0.2">
      <c r="B4" s="44"/>
      <c r="C4" s="44"/>
      <c r="D4" s="44"/>
      <c r="E4" s="44"/>
      <c r="F4" s="44"/>
      <c r="G4" s="44"/>
      <c r="H4" s="44"/>
      <c r="I4" s="44"/>
    </row>
    <row r="5" spans="1:9" ht="16.2" x14ac:dyDescent="0.3">
      <c r="D5" s="6" t="s">
        <v>168</v>
      </c>
    </row>
    <row r="6" spans="1:9" ht="18" customHeight="1" x14ac:dyDescent="0.2">
      <c r="C6" s="5"/>
      <c r="D6" s="7" t="s">
        <v>15</v>
      </c>
    </row>
    <row r="7" spans="1:9" ht="16.5" customHeight="1" x14ac:dyDescent="0.2">
      <c r="C7" s="43" t="s">
        <v>169</v>
      </c>
      <c r="D7" s="43"/>
      <c r="E7" s="43"/>
      <c r="F7" s="43"/>
      <c r="G7" s="43"/>
      <c r="H7" s="43"/>
    </row>
    <row r="8" spans="1:9" ht="12.6" x14ac:dyDescent="0.2">
      <c r="B8" s="8"/>
      <c r="C8" s="9"/>
      <c r="I8" s="16"/>
    </row>
    <row r="9" spans="1:9" ht="12.6" x14ac:dyDescent="0.2">
      <c r="A9" s="1" t="s">
        <v>0</v>
      </c>
      <c r="B9" s="2" t="s">
        <v>167</v>
      </c>
      <c r="I9" s="17"/>
    </row>
    <row r="10" spans="1:9" ht="12.6" x14ac:dyDescent="0.2">
      <c r="B10" s="2"/>
      <c r="E10" s="15"/>
      <c r="F10" s="15"/>
      <c r="G10" s="15"/>
      <c r="I10" s="17"/>
    </row>
    <row r="11" spans="1:9" ht="12.6" x14ac:dyDescent="0.2">
      <c r="B11" s="2"/>
      <c r="I11" s="17"/>
    </row>
    <row r="12" spans="1:9" ht="12.6" x14ac:dyDescent="0.2">
      <c r="B12" s="10"/>
      <c r="I12" s="17"/>
    </row>
    <row r="13" spans="1:9" ht="5.25" customHeight="1" x14ac:dyDescent="0.2">
      <c r="B13" s="10"/>
    </row>
    <row r="14" spans="1:9" s="3" customFormat="1" ht="18.75" customHeight="1" x14ac:dyDescent="0.2">
      <c r="A14" s="18" t="s">
        <v>10</v>
      </c>
      <c r="B14" s="20" t="s">
        <v>3</v>
      </c>
      <c r="C14" s="18" t="s">
        <v>11</v>
      </c>
      <c r="D14" s="18" t="s">
        <v>12</v>
      </c>
      <c r="E14" s="18" t="s">
        <v>4</v>
      </c>
      <c r="F14" s="23" t="s">
        <v>5</v>
      </c>
      <c r="G14" s="24"/>
      <c r="H14" s="24"/>
      <c r="I14" s="25"/>
    </row>
    <row r="15" spans="1:9" s="3" customFormat="1" ht="33" customHeight="1" x14ac:dyDescent="0.2">
      <c r="A15" s="19"/>
      <c r="B15" s="21"/>
      <c r="C15" s="19"/>
      <c r="D15" s="19"/>
      <c r="E15" s="19"/>
      <c r="F15" s="22" t="s">
        <v>6</v>
      </c>
      <c r="G15" s="22"/>
      <c r="H15" s="22" t="s">
        <v>7</v>
      </c>
      <c r="I15" s="22"/>
    </row>
    <row r="16" spans="1:9" s="3" customFormat="1" ht="16.5" customHeight="1" x14ac:dyDescent="0.2">
      <c r="A16" s="29"/>
      <c r="B16" s="30"/>
      <c r="C16" s="29"/>
      <c r="D16" s="29"/>
      <c r="E16" s="29"/>
      <c r="F16" s="11" t="s">
        <v>8</v>
      </c>
      <c r="G16" s="11" t="s">
        <v>9</v>
      </c>
      <c r="H16" s="11" t="s">
        <v>8</v>
      </c>
      <c r="I16" s="11" t="s">
        <v>9</v>
      </c>
    </row>
    <row r="17" spans="1:9" s="3" customFormat="1" ht="12.6" x14ac:dyDescent="0.2">
      <c r="A17" s="26">
        <v>1</v>
      </c>
      <c r="B17" s="27" t="s">
        <v>13</v>
      </c>
      <c r="C17" s="26">
        <v>3</v>
      </c>
      <c r="D17" s="26">
        <v>4</v>
      </c>
      <c r="E17" s="26">
        <v>5</v>
      </c>
      <c r="F17" s="28">
        <v>6</v>
      </c>
      <c r="G17" s="28">
        <v>7</v>
      </c>
      <c r="H17" s="28">
        <v>8</v>
      </c>
      <c r="I17" s="28">
        <v>9</v>
      </c>
    </row>
    <row r="18" spans="1:9" ht="18.45" customHeight="1" x14ac:dyDescent="0.2">
      <c r="A18" s="31" t="s">
        <v>18</v>
      </c>
      <c r="B18" s="32"/>
      <c r="C18" s="32"/>
      <c r="D18" s="32"/>
      <c r="E18" s="32"/>
      <c r="F18" s="32"/>
      <c r="G18" s="32"/>
      <c r="H18" s="32"/>
      <c r="I18" s="32"/>
    </row>
    <row r="19" spans="1:9" ht="18.45" customHeight="1" x14ac:dyDescent="0.2">
      <c r="A19" s="31" t="s">
        <v>19</v>
      </c>
      <c r="B19" s="32"/>
      <c r="C19" s="32"/>
      <c r="D19" s="32"/>
      <c r="E19" s="32"/>
      <c r="F19" s="32"/>
      <c r="G19" s="32"/>
      <c r="H19" s="32"/>
      <c r="I19" s="32"/>
    </row>
    <row r="20" spans="1:9" ht="22.8" x14ac:dyDescent="0.2">
      <c r="A20" s="33">
        <v>1</v>
      </c>
      <c r="B20" s="34" t="s">
        <v>20</v>
      </c>
      <c r="C20" s="33" t="s">
        <v>21</v>
      </c>
      <c r="D20" s="35" t="s">
        <v>22</v>
      </c>
      <c r="E20" s="35">
        <v>7.152E-2</v>
      </c>
      <c r="F20" s="36">
        <v>1383.1</v>
      </c>
      <c r="G20" s="36">
        <v>98.92</v>
      </c>
      <c r="H20" s="45">
        <f>F20*8.4</f>
        <v>11618.039999999999</v>
      </c>
      <c r="I20" s="45">
        <f>G20*8.4</f>
        <v>830.928</v>
      </c>
    </row>
    <row r="21" spans="1:9" ht="22.8" x14ac:dyDescent="0.2">
      <c r="A21" s="33">
        <v>2</v>
      </c>
      <c r="B21" s="34" t="s">
        <v>23</v>
      </c>
      <c r="C21" s="33" t="s">
        <v>24</v>
      </c>
      <c r="D21" s="35" t="s">
        <v>22</v>
      </c>
      <c r="E21" s="35">
        <v>1.9125E-2</v>
      </c>
      <c r="F21" s="36">
        <v>1500</v>
      </c>
      <c r="G21" s="36">
        <v>28.69</v>
      </c>
      <c r="H21" s="45">
        <f t="shared" ref="H21:H56" si="0">F21*8.4</f>
        <v>12600</v>
      </c>
      <c r="I21" s="45">
        <f t="shared" ref="I21:I56" si="1">G21*8.4</f>
        <v>240.99600000000001</v>
      </c>
    </row>
    <row r="22" spans="1:9" ht="22.8" x14ac:dyDescent="0.2">
      <c r="A22" s="33">
        <v>3</v>
      </c>
      <c r="B22" s="34" t="s">
        <v>25</v>
      </c>
      <c r="C22" s="33" t="s">
        <v>26</v>
      </c>
      <c r="D22" s="35" t="s">
        <v>22</v>
      </c>
      <c r="E22" s="35">
        <v>1.9289999999999999E-3</v>
      </c>
      <c r="F22" s="36">
        <v>1554.2</v>
      </c>
      <c r="G22" s="36">
        <v>2.99</v>
      </c>
      <c r="H22" s="45">
        <f t="shared" si="0"/>
        <v>13055.28</v>
      </c>
      <c r="I22" s="45">
        <f t="shared" si="1"/>
        <v>25.116000000000003</v>
      </c>
    </row>
    <row r="23" spans="1:9" ht="22.8" x14ac:dyDescent="0.2">
      <c r="A23" s="33">
        <v>4</v>
      </c>
      <c r="B23" s="34" t="s">
        <v>27</v>
      </c>
      <c r="C23" s="33" t="s">
        <v>28</v>
      </c>
      <c r="D23" s="35" t="s">
        <v>22</v>
      </c>
      <c r="E23" s="35">
        <v>1.3035E-2</v>
      </c>
      <c r="F23" s="36">
        <v>4041.7</v>
      </c>
      <c r="G23" s="36">
        <v>52.69</v>
      </c>
      <c r="H23" s="45">
        <f t="shared" si="0"/>
        <v>33950.28</v>
      </c>
      <c r="I23" s="45">
        <f t="shared" si="1"/>
        <v>442.596</v>
      </c>
    </row>
    <row r="24" spans="1:9" ht="22.8" x14ac:dyDescent="0.2">
      <c r="A24" s="33">
        <v>5</v>
      </c>
      <c r="B24" s="34" t="s">
        <v>29</v>
      </c>
      <c r="C24" s="33" t="s">
        <v>30</v>
      </c>
      <c r="D24" s="35" t="s">
        <v>31</v>
      </c>
      <c r="E24" s="35">
        <v>39.455804999999998</v>
      </c>
      <c r="F24" s="36">
        <v>2.44</v>
      </c>
      <c r="G24" s="36">
        <v>96.26</v>
      </c>
      <c r="H24" s="45">
        <f t="shared" si="0"/>
        <v>20.495999999999999</v>
      </c>
      <c r="I24" s="45">
        <f t="shared" si="1"/>
        <v>808.58400000000006</v>
      </c>
    </row>
    <row r="25" spans="1:9" ht="22.8" x14ac:dyDescent="0.2">
      <c r="A25" s="33">
        <v>6</v>
      </c>
      <c r="B25" s="34" t="s">
        <v>32</v>
      </c>
      <c r="C25" s="33" t="s">
        <v>33</v>
      </c>
      <c r="D25" s="35" t="s">
        <v>31</v>
      </c>
      <c r="E25" s="35">
        <v>6.4204800000000004</v>
      </c>
      <c r="F25" s="36">
        <v>3.15</v>
      </c>
      <c r="G25" s="36">
        <v>20.22</v>
      </c>
      <c r="H25" s="45">
        <f t="shared" si="0"/>
        <v>26.46</v>
      </c>
      <c r="I25" s="45">
        <f t="shared" si="1"/>
        <v>169.84799999999998</v>
      </c>
    </row>
    <row r="26" spans="1:9" ht="22.8" x14ac:dyDescent="0.2">
      <c r="A26" s="33">
        <v>7</v>
      </c>
      <c r="B26" s="34" t="s">
        <v>34</v>
      </c>
      <c r="C26" s="33" t="s">
        <v>35</v>
      </c>
      <c r="D26" s="35" t="s">
        <v>22</v>
      </c>
      <c r="E26" s="35">
        <v>7.1279999999999998E-4</v>
      </c>
      <c r="F26" s="36">
        <v>40650</v>
      </c>
      <c r="G26" s="36">
        <v>28.97</v>
      </c>
      <c r="H26" s="45">
        <f t="shared" si="0"/>
        <v>341460</v>
      </c>
      <c r="I26" s="45">
        <f t="shared" si="1"/>
        <v>243.34800000000001</v>
      </c>
    </row>
    <row r="27" spans="1:9" ht="22.8" x14ac:dyDescent="0.2">
      <c r="A27" s="33">
        <v>8</v>
      </c>
      <c r="B27" s="34" t="s">
        <v>36</v>
      </c>
      <c r="C27" s="33" t="s">
        <v>37</v>
      </c>
      <c r="D27" s="35" t="s">
        <v>22</v>
      </c>
      <c r="E27" s="35">
        <v>5.2139999999999999E-2</v>
      </c>
      <c r="F27" s="36">
        <v>30030</v>
      </c>
      <c r="G27" s="36">
        <v>1565.76</v>
      </c>
      <c r="H27" s="45">
        <f t="shared" si="0"/>
        <v>252252</v>
      </c>
      <c r="I27" s="45">
        <f t="shared" si="1"/>
        <v>13152.384</v>
      </c>
    </row>
    <row r="28" spans="1:9" ht="22.8" x14ac:dyDescent="0.2">
      <c r="A28" s="33">
        <v>9</v>
      </c>
      <c r="B28" s="34" t="s">
        <v>38</v>
      </c>
      <c r="C28" s="33" t="s">
        <v>39</v>
      </c>
      <c r="D28" s="35" t="s">
        <v>22</v>
      </c>
      <c r="E28" s="35">
        <v>1.0200000000000001E-3</v>
      </c>
      <c r="F28" s="36">
        <v>10315.01</v>
      </c>
      <c r="G28" s="36">
        <v>10.52</v>
      </c>
      <c r="H28" s="45">
        <f t="shared" si="0"/>
        <v>86646.084000000003</v>
      </c>
      <c r="I28" s="45">
        <f t="shared" si="1"/>
        <v>88.367999999999995</v>
      </c>
    </row>
    <row r="29" spans="1:9" ht="22.8" x14ac:dyDescent="0.2">
      <c r="A29" s="33">
        <v>10</v>
      </c>
      <c r="B29" s="34" t="s">
        <v>40</v>
      </c>
      <c r="C29" s="33" t="s">
        <v>41</v>
      </c>
      <c r="D29" s="35" t="s">
        <v>22</v>
      </c>
      <c r="E29" s="35">
        <v>3.5639999999999999E-3</v>
      </c>
      <c r="F29" s="36">
        <v>10068</v>
      </c>
      <c r="G29" s="36">
        <v>35.880000000000003</v>
      </c>
      <c r="H29" s="45">
        <f t="shared" si="0"/>
        <v>84571.199999999997</v>
      </c>
      <c r="I29" s="45">
        <f t="shared" si="1"/>
        <v>301.39200000000005</v>
      </c>
    </row>
    <row r="30" spans="1:9" ht="22.8" x14ac:dyDescent="0.2">
      <c r="A30" s="33">
        <v>11</v>
      </c>
      <c r="B30" s="34" t="s">
        <v>42</v>
      </c>
      <c r="C30" s="33" t="s">
        <v>43</v>
      </c>
      <c r="D30" s="35" t="s">
        <v>22</v>
      </c>
      <c r="E30" s="35">
        <v>1.3430000000000001E-4</v>
      </c>
      <c r="F30" s="36">
        <v>14830</v>
      </c>
      <c r="G30" s="36">
        <v>1.99</v>
      </c>
      <c r="H30" s="45">
        <f t="shared" si="0"/>
        <v>124572</v>
      </c>
      <c r="I30" s="45">
        <f t="shared" si="1"/>
        <v>16.716000000000001</v>
      </c>
    </row>
    <row r="31" spans="1:9" ht="22.8" x14ac:dyDescent="0.2">
      <c r="A31" s="33">
        <v>12</v>
      </c>
      <c r="B31" s="34" t="s">
        <v>44</v>
      </c>
      <c r="C31" s="33" t="s">
        <v>45</v>
      </c>
      <c r="D31" s="35" t="s">
        <v>22</v>
      </c>
      <c r="E31" s="35">
        <v>2.06042E-2</v>
      </c>
      <c r="F31" s="36">
        <v>11978</v>
      </c>
      <c r="G31" s="36">
        <v>246.8</v>
      </c>
      <c r="H31" s="45">
        <f t="shared" si="0"/>
        <v>100615.2</v>
      </c>
      <c r="I31" s="45">
        <f t="shared" si="1"/>
        <v>2073.1200000000003</v>
      </c>
    </row>
    <row r="32" spans="1:9" ht="22.8" x14ac:dyDescent="0.2">
      <c r="A32" s="33">
        <v>13</v>
      </c>
      <c r="B32" s="34" t="s">
        <v>46</v>
      </c>
      <c r="C32" s="33" t="s">
        <v>47</v>
      </c>
      <c r="D32" s="35" t="s">
        <v>22</v>
      </c>
      <c r="E32" s="35">
        <v>1.3611E-2</v>
      </c>
      <c r="F32" s="36">
        <v>3938.2</v>
      </c>
      <c r="G32" s="36">
        <v>53.6</v>
      </c>
      <c r="H32" s="45">
        <f t="shared" si="0"/>
        <v>33080.879999999997</v>
      </c>
      <c r="I32" s="45">
        <f t="shared" si="1"/>
        <v>450.24</v>
      </c>
    </row>
    <row r="33" spans="1:9" ht="22.8" x14ac:dyDescent="0.2">
      <c r="A33" s="33">
        <v>14</v>
      </c>
      <c r="B33" s="34" t="s">
        <v>48</v>
      </c>
      <c r="C33" s="33" t="s">
        <v>49</v>
      </c>
      <c r="D33" s="35" t="s">
        <v>50</v>
      </c>
      <c r="E33" s="35">
        <v>0.23225399999999999</v>
      </c>
      <c r="F33" s="36">
        <v>737</v>
      </c>
      <c r="G33" s="36">
        <v>171.17</v>
      </c>
      <c r="H33" s="45">
        <f t="shared" si="0"/>
        <v>6190.8</v>
      </c>
      <c r="I33" s="45">
        <f t="shared" si="1"/>
        <v>1437.828</v>
      </c>
    </row>
    <row r="34" spans="1:9" ht="22.8" x14ac:dyDescent="0.2">
      <c r="A34" s="33">
        <v>15</v>
      </c>
      <c r="B34" s="34" t="s">
        <v>51</v>
      </c>
      <c r="C34" s="33" t="s">
        <v>52</v>
      </c>
      <c r="D34" s="35" t="s">
        <v>53</v>
      </c>
      <c r="E34" s="35">
        <v>0.20200000000000001</v>
      </c>
      <c r="F34" s="36">
        <v>24.41</v>
      </c>
      <c r="G34" s="36">
        <v>4.93</v>
      </c>
      <c r="H34" s="45">
        <f t="shared" si="0"/>
        <v>205.04400000000001</v>
      </c>
      <c r="I34" s="45">
        <f t="shared" si="1"/>
        <v>41.411999999999999</v>
      </c>
    </row>
    <row r="35" spans="1:9" ht="22.8" x14ac:dyDescent="0.2">
      <c r="A35" s="33">
        <v>16</v>
      </c>
      <c r="B35" s="34" t="s">
        <v>54</v>
      </c>
      <c r="C35" s="33" t="s">
        <v>55</v>
      </c>
      <c r="D35" s="35" t="s">
        <v>53</v>
      </c>
      <c r="E35" s="35">
        <v>1.1211</v>
      </c>
      <c r="F35" s="36">
        <v>7.8</v>
      </c>
      <c r="G35" s="36">
        <v>8.74</v>
      </c>
      <c r="H35" s="45">
        <f t="shared" si="0"/>
        <v>65.52</v>
      </c>
      <c r="I35" s="45">
        <f t="shared" si="1"/>
        <v>73.416000000000011</v>
      </c>
    </row>
    <row r="36" spans="1:9" ht="22.8" x14ac:dyDescent="0.2">
      <c r="A36" s="33">
        <v>17</v>
      </c>
      <c r="B36" s="34" t="s">
        <v>56</v>
      </c>
      <c r="C36" s="33" t="s">
        <v>57</v>
      </c>
      <c r="D36" s="35" t="s">
        <v>31</v>
      </c>
      <c r="E36" s="35">
        <v>1.1850000000000001E-3</v>
      </c>
      <c r="F36" s="36">
        <v>108.4</v>
      </c>
      <c r="G36" s="36">
        <v>0.13</v>
      </c>
      <c r="H36" s="45">
        <f t="shared" si="0"/>
        <v>910.56000000000006</v>
      </c>
      <c r="I36" s="45">
        <f t="shared" si="1"/>
        <v>1.0920000000000001</v>
      </c>
    </row>
    <row r="37" spans="1:9" ht="34.200000000000003" x14ac:dyDescent="0.2">
      <c r="A37" s="33">
        <v>18</v>
      </c>
      <c r="B37" s="34" t="s">
        <v>58</v>
      </c>
      <c r="C37" s="33" t="s">
        <v>59</v>
      </c>
      <c r="D37" s="35" t="s">
        <v>22</v>
      </c>
      <c r="E37" s="35">
        <v>5.8830000000000002E-3</v>
      </c>
      <c r="F37" s="36">
        <v>412</v>
      </c>
      <c r="G37" s="36">
        <v>2.4300000000000002</v>
      </c>
      <c r="H37" s="45">
        <f t="shared" si="0"/>
        <v>3460.8</v>
      </c>
      <c r="I37" s="45">
        <f t="shared" si="1"/>
        <v>20.412000000000003</v>
      </c>
    </row>
    <row r="38" spans="1:9" ht="22.8" x14ac:dyDescent="0.2">
      <c r="A38" s="33">
        <v>19</v>
      </c>
      <c r="B38" s="34" t="s">
        <v>60</v>
      </c>
      <c r="C38" s="33" t="s">
        <v>61</v>
      </c>
      <c r="D38" s="35" t="s">
        <v>31</v>
      </c>
      <c r="E38" s="35">
        <v>0.23599999999999999</v>
      </c>
      <c r="F38" s="36">
        <v>592.76</v>
      </c>
      <c r="G38" s="36">
        <v>139.88999999999999</v>
      </c>
      <c r="H38" s="45">
        <f t="shared" si="0"/>
        <v>4979.1840000000002</v>
      </c>
      <c r="I38" s="45">
        <f t="shared" si="1"/>
        <v>1175.076</v>
      </c>
    </row>
    <row r="39" spans="1:9" ht="22.8" x14ac:dyDescent="0.2">
      <c r="A39" s="33">
        <v>20</v>
      </c>
      <c r="B39" s="34" t="s">
        <v>62</v>
      </c>
      <c r="C39" s="33" t="s">
        <v>63</v>
      </c>
      <c r="D39" s="35" t="s">
        <v>31</v>
      </c>
      <c r="E39" s="35">
        <v>1.7850000000000001E-2</v>
      </c>
      <c r="F39" s="36">
        <v>730</v>
      </c>
      <c r="G39" s="36">
        <v>13.03</v>
      </c>
      <c r="H39" s="45">
        <f t="shared" si="0"/>
        <v>6132</v>
      </c>
      <c r="I39" s="45">
        <f t="shared" si="1"/>
        <v>109.452</v>
      </c>
    </row>
    <row r="40" spans="1:9" ht="22.8" x14ac:dyDescent="0.2">
      <c r="A40" s="33">
        <v>21</v>
      </c>
      <c r="B40" s="34" t="s">
        <v>64</v>
      </c>
      <c r="C40" s="33" t="s">
        <v>65</v>
      </c>
      <c r="D40" s="35" t="s">
        <v>22</v>
      </c>
      <c r="E40" s="35">
        <v>0.15611</v>
      </c>
      <c r="F40" s="36">
        <v>491.01</v>
      </c>
      <c r="G40" s="36">
        <v>76.66</v>
      </c>
      <c r="H40" s="45">
        <f t="shared" si="0"/>
        <v>4124.4840000000004</v>
      </c>
      <c r="I40" s="45">
        <f t="shared" si="1"/>
        <v>643.94399999999996</v>
      </c>
    </row>
    <row r="41" spans="1:9" ht="22.8" x14ac:dyDescent="0.2">
      <c r="A41" s="33">
        <v>22</v>
      </c>
      <c r="B41" s="34" t="s">
        <v>66</v>
      </c>
      <c r="C41" s="33" t="s">
        <v>67</v>
      </c>
      <c r="D41" s="35" t="s">
        <v>31</v>
      </c>
      <c r="E41" s="35">
        <v>3.2472000000000001E-2</v>
      </c>
      <c r="F41" s="36">
        <v>395</v>
      </c>
      <c r="G41" s="36">
        <v>12.83</v>
      </c>
      <c r="H41" s="45">
        <f t="shared" si="0"/>
        <v>3318</v>
      </c>
      <c r="I41" s="45">
        <f t="shared" si="1"/>
        <v>107.77200000000001</v>
      </c>
    </row>
    <row r="42" spans="1:9" ht="22.8" x14ac:dyDescent="0.2">
      <c r="A42" s="33">
        <v>23</v>
      </c>
      <c r="B42" s="34" t="s">
        <v>68</v>
      </c>
      <c r="C42" s="33" t="s">
        <v>69</v>
      </c>
      <c r="D42" s="35" t="s">
        <v>31</v>
      </c>
      <c r="E42" s="35">
        <v>2.3999999999999998E-3</v>
      </c>
      <c r="F42" s="36">
        <v>519.79999999999995</v>
      </c>
      <c r="G42" s="36">
        <v>1.25</v>
      </c>
      <c r="H42" s="45">
        <f t="shared" si="0"/>
        <v>4366.32</v>
      </c>
      <c r="I42" s="45">
        <f t="shared" si="1"/>
        <v>10.5</v>
      </c>
    </row>
    <row r="43" spans="1:9" ht="22.8" x14ac:dyDescent="0.2">
      <c r="A43" s="33">
        <v>24</v>
      </c>
      <c r="B43" s="34" t="s">
        <v>70</v>
      </c>
      <c r="C43" s="33" t="s">
        <v>71</v>
      </c>
      <c r="D43" s="35" t="s">
        <v>31</v>
      </c>
      <c r="E43" s="35">
        <v>3.0599999999999999E-2</v>
      </c>
      <c r="F43" s="36">
        <v>497</v>
      </c>
      <c r="G43" s="36">
        <v>15.21</v>
      </c>
      <c r="H43" s="45">
        <f t="shared" si="0"/>
        <v>4174.8</v>
      </c>
      <c r="I43" s="45">
        <f t="shared" si="1"/>
        <v>127.76400000000001</v>
      </c>
    </row>
    <row r="44" spans="1:9" ht="22.8" x14ac:dyDescent="0.2">
      <c r="A44" s="33">
        <v>25</v>
      </c>
      <c r="B44" s="34" t="s">
        <v>72</v>
      </c>
      <c r="C44" s="33" t="s">
        <v>73</v>
      </c>
      <c r="D44" s="35" t="s">
        <v>22</v>
      </c>
      <c r="E44" s="35">
        <v>2.8636E-3</v>
      </c>
      <c r="F44" s="36">
        <v>5989</v>
      </c>
      <c r="G44" s="36">
        <v>17.16</v>
      </c>
      <c r="H44" s="45">
        <f t="shared" si="0"/>
        <v>50307.6</v>
      </c>
      <c r="I44" s="45">
        <f t="shared" si="1"/>
        <v>144.14400000000001</v>
      </c>
    </row>
    <row r="45" spans="1:9" ht="22.8" x14ac:dyDescent="0.2">
      <c r="A45" s="33">
        <v>26</v>
      </c>
      <c r="B45" s="34" t="s">
        <v>74</v>
      </c>
      <c r="C45" s="33" t="s">
        <v>75</v>
      </c>
      <c r="D45" s="35" t="s">
        <v>22</v>
      </c>
      <c r="E45" s="35">
        <v>1.925E-2</v>
      </c>
      <c r="F45" s="36">
        <v>4455.2</v>
      </c>
      <c r="G45" s="36">
        <v>85.76</v>
      </c>
      <c r="H45" s="45">
        <f t="shared" si="0"/>
        <v>37423.68</v>
      </c>
      <c r="I45" s="45">
        <f t="shared" si="1"/>
        <v>720.38400000000013</v>
      </c>
    </row>
    <row r="46" spans="1:9" ht="22.8" x14ac:dyDescent="0.2">
      <c r="A46" s="33">
        <v>27</v>
      </c>
      <c r="B46" s="34" t="s">
        <v>76</v>
      </c>
      <c r="C46" s="33" t="s">
        <v>77</v>
      </c>
      <c r="D46" s="35" t="s">
        <v>22</v>
      </c>
      <c r="E46" s="35">
        <v>2.376E-4</v>
      </c>
      <c r="F46" s="36">
        <v>5520</v>
      </c>
      <c r="G46" s="36">
        <v>1.32</v>
      </c>
      <c r="H46" s="45">
        <f t="shared" si="0"/>
        <v>46368</v>
      </c>
      <c r="I46" s="45">
        <f t="shared" si="1"/>
        <v>11.088000000000001</v>
      </c>
    </row>
    <row r="47" spans="1:9" ht="34.200000000000003" x14ac:dyDescent="0.2">
      <c r="A47" s="33">
        <v>28</v>
      </c>
      <c r="B47" s="34" t="s">
        <v>78</v>
      </c>
      <c r="C47" s="33" t="s">
        <v>79</v>
      </c>
      <c r="D47" s="35" t="s">
        <v>31</v>
      </c>
      <c r="E47" s="35">
        <v>3.1196999999999999</v>
      </c>
      <c r="F47" s="36">
        <v>558.33000000000004</v>
      </c>
      <c r="G47" s="36">
        <v>1741.82</v>
      </c>
      <c r="H47" s="45">
        <f t="shared" si="0"/>
        <v>4689.9720000000007</v>
      </c>
      <c r="I47" s="45">
        <f t="shared" si="1"/>
        <v>14631.288</v>
      </c>
    </row>
    <row r="48" spans="1:9" ht="22.8" x14ac:dyDescent="0.2">
      <c r="A48" s="33">
        <v>29</v>
      </c>
      <c r="B48" s="34" t="s">
        <v>80</v>
      </c>
      <c r="C48" s="33" t="s">
        <v>81</v>
      </c>
      <c r="D48" s="35" t="s">
        <v>31</v>
      </c>
      <c r="E48" s="35">
        <v>1.7600000000000001E-2</v>
      </c>
      <c r="F48" s="36">
        <v>1250</v>
      </c>
      <c r="G48" s="36">
        <v>22</v>
      </c>
      <c r="H48" s="45">
        <f t="shared" si="0"/>
        <v>10500</v>
      </c>
      <c r="I48" s="45">
        <f t="shared" si="1"/>
        <v>184.8</v>
      </c>
    </row>
    <row r="49" spans="1:9" ht="34.200000000000003" x14ac:dyDescent="0.2">
      <c r="A49" s="33">
        <v>30</v>
      </c>
      <c r="B49" s="34" t="s">
        <v>82</v>
      </c>
      <c r="C49" s="33" t="s">
        <v>83</v>
      </c>
      <c r="D49" s="35" t="s">
        <v>31</v>
      </c>
      <c r="E49" s="35">
        <v>6.7999999999999996E-3</v>
      </c>
      <c r="F49" s="36">
        <v>880.01</v>
      </c>
      <c r="G49" s="36">
        <v>5.98</v>
      </c>
      <c r="H49" s="45">
        <f t="shared" si="0"/>
        <v>7392.0839999999998</v>
      </c>
      <c r="I49" s="45">
        <f t="shared" si="1"/>
        <v>50.232000000000006</v>
      </c>
    </row>
    <row r="50" spans="1:9" ht="34.200000000000003" x14ac:dyDescent="0.2">
      <c r="A50" s="33">
        <v>31</v>
      </c>
      <c r="B50" s="34" t="s">
        <v>84</v>
      </c>
      <c r="C50" s="33" t="s">
        <v>85</v>
      </c>
      <c r="D50" s="35" t="s">
        <v>31</v>
      </c>
      <c r="E50" s="35">
        <v>1.0012799999999999</v>
      </c>
      <c r="F50" s="36">
        <v>550</v>
      </c>
      <c r="G50" s="36">
        <v>550.71</v>
      </c>
      <c r="H50" s="45">
        <f t="shared" si="0"/>
        <v>4620</v>
      </c>
      <c r="I50" s="45">
        <f t="shared" si="1"/>
        <v>4625.9640000000009</v>
      </c>
    </row>
    <row r="51" spans="1:9" ht="34.200000000000003" x14ac:dyDescent="0.2">
      <c r="A51" s="33">
        <v>32</v>
      </c>
      <c r="B51" s="34" t="s">
        <v>86</v>
      </c>
      <c r="C51" s="33" t="s">
        <v>87</v>
      </c>
      <c r="D51" s="35" t="s">
        <v>31</v>
      </c>
      <c r="E51" s="35">
        <v>0.37180000000000002</v>
      </c>
      <c r="F51" s="36">
        <v>1100</v>
      </c>
      <c r="G51" s="36">
        <v>408.98</v>
      </c>
      <c r="H51" s="45">
        <f t="shared" si="0"/>
        <v>9240</v>
      </c>
      <c r="I51" s="45">
        <f t="shared" si="1"/>
        <v>3435.4320000000002</v>
      </c>
    </row>
    <row r="52" spans="1:9" ht="22.8" x14ac:dyDescent="0.2">
      <c r="A52" s="33">
        <v>33</v>
      </c>
      <c r="B52" s="34" t="s">
        <v>88</v>
      </c>
      <c r="C52" s="33" t="s">
        <v>89</v>
      </c>
      <c r="D52" s="35" t="s">
        <v>22</v>
      </c>
      <c r="E52" s="35">
        <v>1.9680000000000001E-4</v>
      </c>
      <c r="F52" s="36">
        <v>15620</v>
      </c>
      <c r="G52" s="36">
        <v>3.07</v>
      </c>
      <c r="H52" s="45">
        <f t="shared" si="0"/>
        <v>131208</v>
      </c>
      <c r="I52" s="45">
        <f t="shared" si="1"/>
        <v>25.788</v>
      </c>
    </row>
    <row r="53" spans="1:9" ht="22.8" x14ac:dyDescent="0.2">
      <c r="A53" s="33">
        <v>34</v>
      </c>
      <c r="B53" s="34" t="s">
        <v>90</v>
      </c>
      <c r="C53" s="33" t="s">
        <v>91</v>
      </c>
      <c r="D53" s="35" t="s">
        <v>22</v>
      </c>
      <c r="E53" s="35">
        <v>4.1580000000000002E-4</v>
      </c>
      <c r="F53" s="36">
        <v>14312.87</v>
      </c>
      <c r="G53" s="36">
        <v>5.95</v>
      </c>
      <c r="H53" s="45">
        <f t="shared" si="0"/>
        <v>120228.10800000001</v>
      </c>
      <c r="I53" s="45">
        <f t="shared" si="1"/>
        <v>49.980000000000004</v>
      </c>
    </row>
    <row r="54" spans="1:9" ht="22.8" x14ac:dyDescent="0.2">
      <c r="A54" s="33">
        <v>35</v>
      </c>
      <c r="B54" s="34" t="s">
        <v>92</v>
      </c>
      <c r="C54" s="33" t="s">
        <v>93</v>
      </c>
      <c r="D54" s="35" t="s">
        <v>22</v>
      </c>
      <c r="E54" s="35">
        <v>3.29E-5</v>
      </c>
      <c r="F54" s="36">
        <v>7640</v>
      </c>
      <c r="G54" s="36">
        <v>0.25</v>
      </c>
      <c r="H54" s="45">
        <f t="shared" si="0"/>
        <v>64176</v>
      </c>
      <c r="I54" s="45">
        <f t="shared" si="1"/>
        <v>2.1</v>
      </c>
    </row>
    <row r="55" spans="1:9" ht="22.8" x14ac:dyDescent="0.2">
      <c r="A55" s="33">
        <v>36</v>
      </c>
      <c r="B55" s="34" t="s">
        <v>94</v>
      </c>
      <c r="C55" s="33" t="s">
        <v>95</v>
      </c>
      <c r="D55" s="35" t="s">
        <v>53</v>
      </c>
      <c r="E55" s="35">
        <v>6.4680000000000001E-2</v>
      </c>
      <c r="F55" s="36">
        <v>6.67</v>
      </c>
      <c r="G55" s="36">
        <v>0.43</v>
      </c>
      <c r="H55" s="45">
        <f t="shared" si="0"/>
        <v>56.027999999999999</v>
      </c>
      <c r="I55" s="45">
        <f t="shared" si="1"/>
        <v>3.6120000000000001</v>
      </c>
    </row>
    <row r="56" spans="1:9" ht="57" x14ac:dyDescent="0.2">
      <c r="A56" s="33">
        <v>37</v>
      </c>
      <c r="B56" s="34" t="s">
        <v>96</v>
      </c>
      <c r="C56" s="33" t="s">
        <v>97</v>
      </c>
      <c r="D56" s="35" t="s">
        <v>98</v>
      </c>
      <c r="E56" s="35">
        <v>9.9599999999999994E-2</v>
      </c>
      <c r="F56" s="36">
        <v>112</v>
      </c>
      <c r="G56" s="36">
        <v>11.16</v>
      </c>
      <c r="H56" s="45">
        <f t="shared" si="0"/>
        <v>940.80000000000007</v>
      </c>
      <c r="I56" s="45">
        <f t="shared" si="1"/>
        <v>93.744</v>
      </c>
    </row>
    <row r="57" spans="1:9" ht="45.6" x14ac:dyDescent="0.2">
      <c r="A57" s="33">
        <v>38</v>
      </c>
      <c r="B57" s="34" t="s">
        <v>99</v>
      </c>
      <c r="C57" s="33" t="s">
        <v>100</v>
      </c>
      <c r="D57" s="35" t="s">
        <v>22</v>
      </c>
      <c r="E57" s="35">
        <v>31.62</v>
      </c>
      <c r="F57" s="36">
        <v>778.64</v>
      </c>
      <c r="G57" s="36">
        <v>24620.6</v>
      </c>
      <c r="H57" s="36">
        <v>7575</v>
      </c>
      <c r="I57" s="36">
        <v>239521.5</v>
      </c>
    </row>
    <row r="58" spans="1:9" ht="45.6" x14ac:dyDescent="0.2">
      <c r="A58" s="33">
        <v>39</v>
      </c>
      <c r="B58" s="34" t="s">
        <v>99</v>
      </c>
      <c r="C58" s="33" t="s">
        <v>100</v>
      </c>
      <c r="D58" s="35" t="s">
        <v>22</v>
      </c>
      <c r="E58" s="35">
        <v>3.1240000000000001</v>
      </c>
      <c r="F58" s="36">
        <v>778.64</v>
      </c>
      <c r="G58" s="36">
        <v>2432.4699999999998</v>
      </c>
      <c r="H58" s="36">
        <v>7575</v>
      </c>
      <c r="I58" s="36">
        <v>23664.3</v>
      </c>
    </row>
    <row r="59" spans="1:9" ht="45.6" x14ac:dyDescent="0.2">
      <c r="A59" s="33">
        <v>40</v>
      </c>
      <c r="B59" s="34" t="s">
        <v>99</v>
      </c>
      <c r="C59" s="33" t="s">
        <v>101</v>
      </c>
      <c r="D59" s="35" t="s">
        <v>22</v>
      </c>
      <c r="E59" s="35">
        <v>4.8780000000000001</v>
      </c>
      <c r="F59" s="36">
        <v>778.64</v>
      </c>
      <c r="G59" s="36">
        <v>3798.21</v>
      </c>
      <c r="H59" s="36">
        <v>6808.33</v>
      </c>
      <c r="I59" s="36">
        <v>33211.03</v>
      </c>
    </row>
    <row r="60" spans="1:9" ht="45.6" x14ac:dyDescent="0.2">
      <c r="A60" s="33">
        <v>41</v>
      </c>
      <c r="B60" s="34" t="s">
        <v>102</v>
      </c>
      <c r="C60" s="33" t="s">
        <v>103</v>
      </c>
      <c r="D60" s="35" t="s">
        <v>50</v>
      </c>
      <c r="E60" s="35">
        <v>3</v>
      </c>
      <c r="F60" s="36"/>
      <c r="G60" s="36"/>
      <c r="H60" s="36">
        <v>289</v>
      </c>
      <c r="I60" s="36">
        <v>867</v>
      </c>
    </row>
    <row r="61" spans="1:9" ht="45.6" x14ac:dyDescent="0.2">
      <c r="A61" s="33">
        <v>42</v>
      </c>
      <c r="B61" s="34" t="s">
        <v>104</v>
      </c>
      <c r="C61" s="33" t="s">
        <v>105</v>
      </c>
      <c r="D61" s="35" t="s">
        <v>98</v>
      </c>
      <c r="E61" s="35">
        <v>5.05</v>
      </c>
      <c r="F61" s="36"/>
      <c r="G61" s="36"/>
      <c r="H61" s="36">
        <v>625.62</v>
      </c>
      <c r="I61" s="36">
        <v>3159.38</v>
      </c>
    </row>
    <row r="62" spans="1:9" ht="45.6" x14ac:dyDescent="0.2">
      <c r="A62" s="33">
        <v>43</v>
      </c>
      <c r="B62" s="34" t="s">
        <v>104</v>
      </c>
      <c r="C62" s="33" t="s">
        <v>106</v>
      </c>
      <c r="D62" s="35" t="s">
        <v>98</v>
      </c>
      <c r="E62" s="35">
        <v>69.849999999999994</v>
      </c>
      <c r="F62" s="36"/>
      <c r="G62" s="36"/>
      <c r="H62" s="36">
        <v>1084.1099999999999</v>
      </c>
      <c r="I62" s="36">
        <v>75725.08</v>
      </c>
    </row>
    <row r="63" spans="1:9" ht="45.6" x14ac:dyDescent="0.2">
      <c r="A63" s="33">
        <v>44</v>
      </c>
      <c r="B63" s="34" t="s">
        <v>107</v>
      </c>
      <c r="C63" s="33" t="s">
        <v>108</v>
      </c>
      <c r="D63" s="35" t="s">
        <v>50</v>
      </c>
      <c r="E63" s="35">
        <v>1</v>
      </c>
      <c r="F63" s="36">
        <v>15666.67</v>
      </c>
      <c r="G63" s="36">
        <v>15666.67</v>
      </c>
      <c r="H63" s="36">
        <v>109.14</v>
      </c>
      <c r="I63" s="36">
        <v>109.14</v>
      </c>
    </row>
    <row r="64" spans="1:9" ht="45.6" x14ac:dyDescent="0.2">
      <c r="A64" s="33">
        <v>45</v>
      </c>
      <c r="B64" s="34" t="s">
        <v>107</v>
      </c>
      <c r="C64" s="33" t="s">
        <v>109</v>
      </c>
      <c r="D64" s="35" t="s">
        <v>50</v>
      </c>
      <c r="E64" s="35">
        <v>12</v>
      </c>
      <c r="F64" s="36">
        <v>15666.67</v>
      </c>
      <c r="G64" s="36">
        <v>188000.04</v>
      </c>
      <c r="H64" s="36">
        <v>199.92</v>
      </c>
      <c r="I64" s="36">
        <v>2399.04</v>
      </c>
    </row>
    <row r="65" spans="1:9" ht="45.6" x14ac:dyDescent="0.2">
      <c r="A65" s="33">
        <v>46</v>
      </c>
      <c r="B65" s="34" t="s">
        <v>110</v>
      </c>
      <c r="C65" s="33" t="s">
        <v>111</v>
      </c>
      <c r="D65" s="35" t="s">
        <v>50</v>
      </c>
      <c r="E65" s="35">
        <v>2</v>
      </c>
      <c r="F65" s="36">
        <v>15666.67</v>
      </c>
      <c r="G65" s="36">
        <v>31333.34</v>
      </c>
      <c r="H65" s="36">
        <v>32.64</v>
      </c>
      <c r="I65" s="36">
        <v>65.28</v>
      </c>
    </row>
    <row r="66" spans="1:9" ht="45.6" x14ac:dyDescent="0.2">
      <c r="A66" s="33">
        <v>47</v>
      </c>
      <c r="B66" s="34" t="s">
        <v>110</v>
      </c>
      <c r="C66" s="33" t="s">
        <v>112</v>
      </c>
      <c r="D66" s="35" t="s">
        <v>50</v>
      </c>
      <c r="E66" s="35">
        <v>24</v>
      </c>
      <c r="F66" s="36">
        <v>15666.67</v>
      </c>
      <c r="G66" s="36">
        <v>376000.08</v>
      </c>
      <c r="H66" s="36">
        <v>60.18</v>
      </c>
      <c r="I66" s="36">
        <v>1444.32</v>
      </c>
    </row>
    <row r="67" spans="1:9" ht="34.200000000000003" x14ac:dyDescent="0.2">
      <c r="A67" s="33">
        <v>48</v>
      </c>
      <c r="B67" s="34" t="s">
        <v>113</v>
      </c>
      <c r="C67" s="33" t="s">
        <v>114</v>
      </c>
      <c r="D67" s="35" t="s">
        <v>22</v>
      </c>
      <c r="E67" s="35">
        <v>0.13750499999999999</v>
      </c>
      <c r="F67" s="36">
        <v>1487.6</v>
      </c>
      <c r="G67" s="36">
        <v>204.55</v>
      </c>
      <c r="H67" s="36">
        <f>F67*8.4</f>
        <v>12495.84</v>
      </c>
      <c r="I67" s="36">
        <f>G67*8.4</f>
        <v>1718.2200000000003</v>
      </c>
    </row>
    <row r="68" spans="1:9" ht="34.200000000000003" x14ac:dyDescent="0.2">
      <c r="A68" s="33">
        <v>49</v>
      </c>
      <c r="B68" s="34" t="s">
        <v>115</v>
      </c>
      <c r="C68" s="33" t="s">
        <v>116</v>
      </c>
      <c r="D68" s="35" t="s">
        <v>53</v>
      </c>
      <c r="E68" s="35">
        <v>20.399999999999999</v>
      </c>
      <c r="F68" s="36">
        <v>8.67</v>
      </c>
      <c r="G68" s="36">
        <v>176.86</v>
      </c>
      <c r="H68" s="36">
        <f t="shared" ref="H68:H93" si="2">F68*8.4</f>
        <v>72.828000000000003</v>
      </c>
      <c r="I68" s="36">
        <f t="shared" ref="I68:I93" si="3">G68*8.4</f>
        <v>1485.6240000000003</v>
      </c>
    </row>
    <row r="69" spans="1:9" ht="34.200000000000003" x14ac:dyDescent="0.2">
      <c r="A69" s="33">
        <v>50</v>
      </c>
      <c r="B69" s="34" t="s">
        <v>117</v>
      </c>
      <c r="C69" s="33" t="s">
        <v>118</v>
      </c>
      <c r="D69" s="35" t="s">
        <v>31</v>
      </c>
      <c r="E69" s="35">
        <v>0.36749999999999999</v>
      </c>
      <c r="F69" s="36">
        <v>130</v>
      </c>
      <c r="G69" s="36">
        <v>47.78</v>
      </c>
      <c r="H69" s="36">
        <f t="shared" si="2"/>
        <v>1092</v>
      </c>
      <c r="I69" s="36">
        <f t="shared" si="3"/>
        <v>401.35200000000003</v>
      </c>
    </row>
    <row r="70" spans="1:9" ht="34.200000000000003" x14ac:dyDescent="0.2">
      <c r="A70" s="33">
        <v>51</v>
      </c>
      <c r="B70" s="34" t="s">
        <v>119</v>
      </c>
      <c r="C70" s="33" t="s">
        <v>120</v>
      </c>
      <c r="D70" s="35" t="s">
        <v>31</v>
      </c>
      <c r="E70" s="35">
        <v>1.8055000000000001</v>
      </c>
      <c r="F70" s="36">
        <v>91.5</v>
      </c>
      <c r="G70" s="36">
        <v>165.2</v>
      </c>
      <c r="H70" s="36">
        <f t="shared" si="2"/>
        <v>768.6</v>
      </c>
      <c r="I70" s="36">
        <f t="shared" si="3"/>
        <v>1387.68</v>
      </c>
    </row>
    <row r="71" spans="1:9" ht="34.200000000000003" x14ac:dyDescent="0.2">
      <c r="A71" s="33">
        <v>52</v>
      </c>
      <c r="B71" s="34" t="s">
        <v>121</v>
      </c>
      <c r="C71" s="33" t="s">
        <v>122</v>
      </c>
      <c r="D71" s="35" t="s">
        <v>31</v>
      </c>
      <c r="E71" s="35">
        <v>8.0261999999999993</v>
      </c>
      <c r="F71" s="36">
        <v>155.94</v>
      </c>
      <c r="G71" s="36">
        <v>1251.6099999999999</v>
      </c>
      <c r="H71" s="36">
        <f t="shared" si="2"/>
        <v>1309.896</v>
      </c>
      <c r="I71" s="36">
        <f t="shared" si="3"/>
        <v>10513.523999999999</v>
      </c>
    </row>
    <row r="72" spans="1:9" ht="34.200000000000003" x14ac:dyDescent="0.2">
      <c r="A72" s="33">
        <v>53</v>
      </c>
      <c r="B72" s="34" t="s">
        <v>123</v>
      </c>
      <c r="C72" s="33" t="s">
        <v>124</v>
      </c>
      <c r="D72" s="35" t="s">
        <v>31</v>
      </c>
      <c r="E72" s="35">
        <v>324.78899999999999</v>
      </c>
      <c r="F72" s="36">
        <v>44.82</v>
      </c>
      <c r="G72" s="36">
        <v>14557.04</v>
      </c>
      <c r="H72" s="36">
        <f t="shared" si="2"/>
        <v>376.488</v>
      </c>
      <c r="I72" s="36">
        <f t="shared" si="3"/>
        <v>122279.13600000001</v>
      </c>
    </row>
    <row r="73" spans="1:9" ht="34.200000000000003" x14ac:dyDescent="0.2">
      <c r="A73" s="33">
        <v>54</v>
      </c>
      <c r="B73" s="34" t="s">
        <v>125</v>
      </c>
      <c r="C73" s="33" t="s">
        <v>126</v>
      </c>
      <c r="D73" s="35" t="s">
        <v>31</v>
      </c>
      <c r="E73" s="35">
        <v>1.7</v>
      </c>
      <c r="F73" s="36">
        <v>560</v>
      </c>
      <c r="G73" s="36">
        <v>952</v>
      </c>
      <c r="H73" s="36">
        <f t="shared" si="2"/>
        <v>4704</v>
      </c>
      <c r="I73" s="36">
        <f t="shared" si="3"/>
        <v>7996.8</v>
      </c>
    </row>
    <row r="74" spans="1:9" ht="34.200000000000003" x14ac:dyDescent="0.2">
      <c r="A74" s="33">
        <v>55</v>
      </c>
      <c r="B74" s="34" t="s">
        <v>127</v>
      </c>
      <c r="C74" s="33" t="s">
        <v>128</v>
      </c>
      <c r="D74" s="35" t="s">
        <v>31</v>
      </c>
      <c r="E74" s="35">
        <v>2.5299999999999998</v>
      </c>
      <c r="F74" s="36">
        <v>592.76</v>
      </c>
      <c r="G74" s="36">
        <v>1499.68</v>
      </c>
      <c r="H74" s="36">
        <f t="shared" si="2"/>
        <v>4979.1840000000002</v>
      </c>
      <c r="I74" s="36">
        <f t="shared" si="3"/>
        <v>12597.312000000002</v>
      </c>
    </row>
    <row r="75" spans="1:9" ht="34.200000000000003" x14ac:dyDescent="0.2">
      <c r="A75" s="33">
        <v>56</v>
      </c>
      <c r="B75" s="34" t="s">
        <v>129</v>
      </c>
      <c r="C75" s="33" t="s">
        <v>130</v>
      </c>
      <c r="D75" s="35" t="s">
        <v>31</v>
      </c>
      <c r="E75" s="35">
        <v>0.30449999999999999</v>
      </c>
      <c r="F75" s="36">
        <v>560</v>
      </c>
      <c r="G75" s="36">
        <v>170.52</v>
      </c>
      <c r="H75" s="36">
        <f t="shared" si="2"/>
        <v>4704</v>
      </c>
      <c r="I75" s="36">
        <f t="shared" si="3"/>
        <v>1432.3680000000002</v>
      </c>
    </row>
    <row r="76" spans="1:9" ht="34.200000000000003" x14ac:dyDescent="0.2">
      <c r="A76" s="33">
        <v>57</v>
      </c>
      <c r="B76" s="34" t="s">
        <v>131</v>
      </c>
      <c r="C76" s="33" t="s">
        <v>69</v>
      </c>
      <c r="D76" s="35" t="s">
        <v>31</v>
      </c>
      <c r="E76" s="35">
        <v>0.58057999999999998</v>
      </c>
      <c r="F76" s="36">
        <v>519.79999999999995</v>
      </c>
      <c r="G76" s="36">
        <v>301.79000000000002</v>
      </c>
      <c r="H76" s="36">
        <f t="shared" si="2"/>
        <v>4366.32</v>
      </c>
      <c r="I76" s="36">
        <f t="shared" si="3"/>
        <v>2535.0360000000001</v>
      </c>
    </row>
    <row r="77" spans="1:9" ht="34.200000000000003" x14ac:dyDescent="0.2">
      <c r="A77" s="33">
        <v>58</v>
      </c>
      <c r="B77" s="34" t="s">
        <v>132</v>
      </c>
      <c r="C77" s="33" t="s">
        <v>133</v>
      </c>
      <c r="D77" s="35" t="s">
        <v>50</v>
      </c>
      <c r="E77" s="35">
        <v>21</v>
      </c>
      <c r="F77" s="36">
        <v>31.43</v>
      </c>
      <c r="G77" s="36">
        <v>660.03</v>
      </c>
      <c r="H77" s="36">
        <f t="shared" si="2"/>
        <v>264.012</v>
      </c>
      <c r="I77" s="36">
        <f t="shared" si="3"/>
        <v>5544.2520000000004</v>
      </c>
    </row>
    <row r="78" spans="1:9" ht="34.200000000000003" x14ac:dyDescent="0.2">
      <c r="A78" s="33">
        <v>59</v>
      </c>
      <c r="B78" s="34" t="s">
        <v>134</v>
      </c>
      <c r="C78" s="33" t="s">
        <v>135</v>
      </c>
      <c r="D78" s="35" t="s">
        <v>50</v>
      </c>
      <c r="E78" s="35">
        <v>5</v>
      </c>
      <c r="F78" s="36">
        <v>78.56</v>
      </c>
      <c r="G78" s="36">
        <v>392.8</v>
      </c>
      <c r="H78" s="36">
        <f t="shared" si="2"/>
        <v>659.904</v>
      </c>
      <c r="I78" s="36">
        <f t="shared" si="3"/>
        <v>3299.5200000000004</v>
      </c>
    </row>
    <row r="79" spans="1:9" ht="34.200000000000003" x14ac:dyDescent="0.2">
      <c r="A79" s="33">
        <v>60</v>
      </c>
      <c r="B79" s="34" t="s">
        <v>136</v>
      </c>
      <c r="C79" s="33" t="s">
        <v>137</v>
      </c>
      <c r="D79" s="35" t="s">
        <v>50</v>
      </c>
      <c r="E79" s="35">
        <v>8</v>
      </c>
      <c r="F79" s="36">
        <v>362.1</v>
      </c>
      <c r="G79" s="36">
        <v>2896.8</v>
      </c>
      <c r="H79" s="36">
        <f t="shared" si="2"/>
        <v>3041.6400000000003</v>
      </c>
      <c r="I79" s="36">
        <f t="shared" si="3"/>
        <v>24333.120000000003</v>
      </c>
    </row>
    <row r="80" spans="1:9" ht="34.200000000000003" x14ac:dyDescent="0.2">
      <c r="A80" s="33">
        <v>61</v>
      </c>
      <c r="B80" s="34" t="s">
        <v>138</v>
      </c>
      <c r="C80" s="33" t="s">
        <v>139</v>
      </c>
      <c r="D80" s="35" t="s">
        <v>50</v>
      </c>
      <c r="E80" s="35">
        <v>2</v>
      </c>
      <c r="F80" s="36">
        <v>647.77</v>
      </c>
      <c r="G80" s="36">
        <v>1295.54</v>
      </c>
      <c r="H80" s="36">
        <f t="shared" si="2"/>
        <v>5441.268</v>
      </c>
      <c r="I80" s="36">
        <f t="shared" si="3"/>
        <v>10882.536</v>
      </c>
    </row>
    <row r="81" spans="1:9" ht="34.200000000000003" x14ac:dyDescent="0.2">
      <c r="A81" s="33">
        <v>62</v>
      </c>
      <c r="B81" s="34" t="s">
        <v>140</v>
      </c>
      <c r="C81" s="33" t="s">
        <v>141</v>
      </c>
      <c r="D81" s="35" t="s">
        <v>50</v>
      </c>
      <c r="E81" s="35">
        <v>4</v>
      </c>
      <c r="F81" s="36">
        <v>215.48</v>
      </c>
      <c r="G81" s="36">
        <v>861.92</v>
      </c>
      <c r="H81" s="36">
        <f t="shared" si="2"/>
        <v>1810.0319999999999</v>
      </c>
      <c r="I81" s="36">
        <f t="shared" si="3"/>
        <v>7240.1279999999997</v>
      </c>
    </row>
    <row r="82" spans="1:9" ht="34.200000000000003" x14ac:dyDescent="0.2">
      <c r="A82" s="33">
        <v>63</v>
      </c>
      <c r="B82" s="34" t="s">
        <v>142</v>
      </c>
      <c r="C82" s="33" t="s">
        <v>143</v>
      </c>
      <c r="D82" s="35" t="s">
        <v>50</v>
      </c>
      <c r="E82" s="35">
        <v>1</v>
      </c>
      <c r="F82" s="36">
        <v>462.83</v>
      </c>
      <c r="G82" s="36">
        <v>462.83</v>
      </c>
      <c r="H82" s="36">
        <f t="shared" si="2"/>
        <v>3887.7719999999999</v>
      </c>
      <c r="I82" s="36">
        <f t="shared" si="3"/>
        <v>3887.7719999999999</v>
      </c>
    </row>
    <row r="83" spans="1:9" ht="34.200000000000003" x14ac:dyDescent="0.2">
      <c r="A83" s="33">
        <v>64</v>
      </c>
      <c r="B83" s="34" t="s">
        <v>144</v>
      </c>
      <c r="C83" s="33" t="s">
        <v>145</v>
      </c>
      <c r="D83" s="35" t="s">
        <v>50</v>
      </c>
      <c r="E83" s="35">
        <v>1</v>
      </c>
      <c r="F83" s="36">
        <v>387.63</v>
      </c>
      <c r="G83" s="36">
        <v>387.63</v>
      </c>
      <c r="H83" s="36">
        <f t="shared" si="2"/>
        <v>3256.0920000000001</v>
      </c>
      <c r="I83" s="36">
        <f t="shared" si="3"/>
        <v>3256.0920000000001</v>
      </c>
    </row>
    <row r="84" spans="1:9" ht="34.200000000000003" x14ac:dyDescent="0.2">
      <c r="A84" s="33">
        <v>65</v>
      </c>
      <c r="B84" s="34" t="s">
        <v>146</v>
      </c>
      <c r="C84" s="33" t="s">
        <v>147</v>
      </c>
      <c r="D84" s="35" t="s">
        <v>50</v>
      </c>
      <c r="E84" s="35">
        <v>4</v>
      </c>
      <c r="F84" s="36">
        <v>175.57</v>
      </c>
      <c r="G84" s="36">
        <v>702.28</v>
      </c>
      <c r="H84" s="36">
        <f t="shared" si="2"/>
        <v>1474.788</v>
      </c>
      <c r="I84" s="36">
        <f t="shared" si="3"/>
        <v>5899.152</v>
      </c>
    </row>
    <row r="85" spans="1:9" ht="34.200000000000003" x14ac:dyDescent="0.2">
      <c r="A85" s="33">
        <v>66</v>
      </c>
      <c r="B85" s="34" t="s">
        <v>148</v>
      </c>
      <c r="C85" s="33" t="s">
        <v>149</v>
      </c>
      <c r="D85" s="35" t="s">
        <v>50</v>
      </c>
      <c r="E85" s="35">
        <v>5</v>
      </c>
      <c r="F85" s="36">
        <v>1235.8399999999999</v>
      </c>
      <c r="G85" s="36">
        <v>6179.2</v>
      </c>
      <c r="H85" s="36">
        <f t="shared" si="2"/>
        <v>10381.056</v>
      </c>
      <c r="I85" s="36">
        <f t="shared" si="3"/>
        <v>51905.279999999999</v>
      </c>
    </row>
    <row r="86" spans="1:9" ht="34.200000000000003" x14ac:dyDescent="0.2">
      <c r="A86" s="33">
        <v>67</v>
      </c>
      <c r="B86" s="34" t="s">
        <v>150</v>
      </c>
      <c r="C86" s="33" t="s">
        <v>151</v>
      </c>
      <c r="D86" s="35" t="s">
        <v>50</v>
      </c>
      <c r="E86" s="35">
        <v>4</v>
      </c>
      <c r="F86" s="36">
        <v>63.12</v>
      </c>
      <c r="G86" s="36">
        <v>252.48</v>
      </c>
      <c r="H86" s="36">
        <f t="shared" si="2"/>
        <v>530.20799999999997</v>
      </c>
      <c r="I86" s="36">
        <f t="shared" si="3"/>
        <v>2120.8319999999999</v>
      </c>
    </row>
    <row r="87" spans="1:9" ht="34.200000000000003" x14ac:dyDescent="0.2">
      <c r="A87" s="33">
        <v>68</v>
      </c>
      <c r="B87" s="34" t="s">
        <v>152</v>
      </c>
      <c r="C87" s="33" t="s">
        <v>153</v>
      </c>
      <c r="D87" s="35" t="s">
        <v>22</v>
      </c>
      <c r="E87" s="35">
        <v>8.1000000000000003E-2</v>
      </c>
      <c r="F87" s="36">
        <v>7571</v>
      </c>
      <c r="G87" s="36">
        <v>613.25</v>
      </c>
      <c r="H87" s="36">
        <f t="shared" si="2"/>
        <v>63596.4</v>
      </c>
      <c r="I87" s="36">
        <f t="shared" si="3"/>
        <v>5151.3</v>
      </c>
    </row>
    <row r="88" spans="1:9" ht="34.200000000000003" x14ac:dyDescent="0.2">
      <c r="A88" s="33">
        <v>69</v>
      </c>
      <c r="B88" s="34" t="s">
        <v>154</v>
      </c>
      <c r="C88" s="33" t="s">
        <v>155</v>
      </c>
      <c r="D88" s="35" t="s">
        <v>50</v>
      </c>
      <c r="E88" s="35">
        <v>5</v>
      </c>
      <c r="F88" s="36">
        <v>569.52</v>
      </c>
      <c r="G88" s="36">
        <v>2847.6</v>
      </c>
      <c r="H88" s="36">
        <f t="shared" si="2"/>
        <v>4783.9679999999998</v>
      </c>
      <c r="I88" s="36">
        <f t="shared" si="3"/>
        <v>23919.84</v>
      </c>
    </row>
    <row r="89" spans="1:9" ht="34.200000000000003" x14ac:dyDescent="0.2">
      <c r="A89" s="33">
        <v>70</v>
      </c>
      <c r="B89" s="34" t="s">
        <v>156</v>
      </c>
      <c r="C89" s="33" t="s">
        <v>157</v>
      </c>
      <c r="D89" s="35" t="s">
        <v>31</v>
      </c>
      <c r="E89" s="35">
        <v>8.4</v>
      </c>
      <c r="F89" s="36">
        <v>135.6</v>
      </c>
      <c r="G89" s="36">
        <v>1139.04</v>
      </c>
      <c r="H89" s="36">
        <f t="shared" si="2"/>
        <v>1139.04</v>
      </c>
      <c r="I89" s="36">
        <f t="shared" si="3"/>
        <v>9567.9359999999997</v>
      </c>
    </row>
    <row r="90" spans="1:9" ht="34.200000000000003" x14ac:dyDescent="0.2">
      <c r="A90" s="33">
        <v>71</v>
      </c>
      <c r="B90" s="34" t="s">
        <v>158</v>
      </c>
      <c r="C90" s="33" t="s">
        <v>159</v>
      </c>
      <c r="D90" s="35" t="s">
        <v>53</v>
      </c>
      <c r="E90" s="35">
        <v>1.1200000000000001</v>
      </c>
      <c r="F90" s="36">
        <v>146.25</v>
      </c>
      <c r="G90" s="36">
        <v>163.80000000000001</v>
      </c>
      <c r="H90" s="36">
        <f t="shared" si="2"/>
        <v>1228.5</v>
      </c>
      <c r="I90" s="36">
        <f t="shared" si="3"/>
        <v>1375.92</v>
      </c>
    </row>
    <row r="91" spans="1:9" ht="57" x14ac:dyDescent="0.2">
      <c r="A91" s="33">
        <v>72</v>
      </c>
      <c r="B91" s="34" t="s">
        <v>160</v>
      </c>
      <c r="C91" s="33" t="s">
        <v>161</v>
      </c>
      <c r="D91" s="35" t="s">
        <v>98</v>
      </c>
      <c r="E91" s="35">
        <v>9.68</v>
      </c>
      <c r="F91" s="36">
        <v>112</v>
      </c>
      <c r="G91" s="36">
        <v>1084.1600000000001</v>
      </c>
      <c r="H91" s="36">
        <f t="shared" si="2"/>
        <v>940.80000000000007</v>
      </c>
      <c r="I91" s="36">
        <f t="shared" si="3"/>
        <v>9106.9440000000013</v>
      </c>
    </row>
    <row r="92" spans="1:9" ht="34.200000000000003" x14ac:dyDescent="0.2">
      <c r="A92" s="33">
        <v>73</v>
      </c>
      <c r="B92" s="34" t="s">
        <v>162</v>
      </c>
      <c r="C92" s="33" t="s">
        <v>163</v>
      </c>
      <c r="D92" s="35" t="s">
        <v>50</v>
      </c>
      <c r="E92" s="35">
        <v>1</v>
      </c>
      <c r="F92" s="36">
        <v>94.45</v>
      </c>
      <c r="G92" s="36">
        <v>94.45</v>
      </c>
      <c r="H92" s="36">
        <f t="shared" si="2"/>
        <v>793.38000000000011</v>
      </c>
      <c r="I92" s="36">
        <f t="shared" si="3"/>
        <v>793.38000000000011</v>
      </c>
    </row>
    <row r="93" spans="1:9" ht="34.200000000000003" x14ac:dyDescent="0.2">
      <c r="A93" s="33">
        <v>74</v>
      </c>
      <c r="B93" s="38" t="s">
        <v>164</v>
      </c>
      <c r="C93" s="37" t="s">
        <v>165</v>
      </c>
      <c r="D93" s="39" t="s">
        <v>50</v>
      </c>
      <c r="E93" s="39">
        <v>8</v>
      </c>
      <c r="F93" s="40">
        <v>134.22999999999999</v>
      </c>
      <c r="G93" s="40">
        <v>1073.8399999999999</v>
      </c>
      <c r="H93" s="36">
        <f t="shared" si="2"/>
        <v>1127.5319999999999</v>
      </c>
      <c r="I93" s="36">
        <f t="shared" si="3"/>
        <v>9020.2559999999994</v>
      </c>
    </row>
    <row r="94" spans="1:9" ht="13.2" x14ac:dyDescent="0.2">
      <c r="A94" s="41" t="s">
        <v>166</v>
      </c>
      <c r="B94" s="32"/>
      <c r="C94" s="32"/>
      <c r="D94" s="32"/>
      <c r="E94" s="32"/>
      <c r="F94" s="32"/>
      <c r="G94" s="42"/>
      <c r="H94" s="42"/>
      <c r="I94" s="46">
        <f>SUM(I20:I93)</f>
        <v>766388.24200000032</v>
      </c>
    </row>
    <row r="95" spans="1:9" x14ac:dyDescent="0.2">
      <c r="A95" s="14"/>
      <c r="G95" s="12"/>
      <c r="H95" s="12"/>
      <c r="I95" s="12"/>
    </row>
    <row r="97" spans="1:1" x14ac:dyDescent="0.2">
      <c r="A97" s="13" t="s">
        <v>16</v>
      </c>
    </row>
    <row r="99" spans="1:1" x14ac:dyDescent="0.2">
      <c r="A99" s="13" t="s">
        <v>17</v>
      </c>
    </row>
  </sheetData>
  <mergeCells count="14">
    <mergeCell ref="A18:I18"/>
    <mergeCell ref="A19:I19"/>
    <mergeCell ref="A94:F94"/>
    <mergeCell ref="C7:H7"/>
    <mergeCell ref="B2:I2"/>
    <mergeCell ref="B3:I3"/>
    <mergeCell ref="H15:I15"/>
    <mergeCell ref="F14:I14"/>
    <mergeCell ref="F15:G15"/>
    <mergeCell ref="E14:E16"/>
    <mergeCell ref="A14:A16"/>
    <mergeCell ref="B14:B16"/>
    <mergeCell ref="C14:C16"/>
    <mergeCell ref="D14:D16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2023-08-30T12:37:06Z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